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МРСК Урала\ДЗ\Внутренние\ООЭД\11_Технические задания ОЛиМТО\3й квартал 2026 Переделать для повтора\ТЗ Сцэф Лыжи ПЭ 60962\"/>
    </mc:Choice>
  </mc:AlternateContent>
  <bookViews>
    <workbookView xWindow="0" yWindow="0" windowWidth="18015" windowHeight="25695"/>
  </bookViews>
  <sheets>
    <sheet name="Расчет НМЦ лота" sheetId="2" r:id="rId1"/>
  </sheets>
  <definedNames>
    <definedName name="A_COLUMNS">#REF!</definedName>
    <definedName name="A_FNAMES">#REF!</definedName>
    <definedName name="A_SNAMES">#REF!</definedName>
    <definedName name="CenaCol">#REF!</definedName>
    <definedName name="ITOG">#REF!</definedName>
    <definedName name="LastRow">#REF!</definedName>
    <definedName name="LOT_ITOG">#REF!</definedName>
    <definedName name="PQRT1_ITOG">#REF!</definedName>
    <definedName name="PQRT1_LINE">#REF!</definedName>
    <definedName name="PQRT2_ITOG">#REF!</definedName>
    <definedName name="PQRT2_LINE">#REF!</definedName>
    <definedName name="PQRT3_ITOG">#REF!</definedName>
    <definedName name="PQRT3_LINE">#REF!</definedName>
    <definedName name="PQRT4_ITOG">#REF!</definedName>
    <definedName name="PQRT4_LINE">#REF!</definedName>
    <definedName name="QRT1_ITOG">#REF!</definedName>
    <definedName name="QRT1_LINE">#REF!</definedName>
    <definedName name="QRT2_ITOG">#REF!</definedName>
    <definedName name="QRT2_LINE">#REF!</definedName>
    <definedName name="QRT3_ITOG">#REF!</definedName>
    <definedName name="QRT3_LINE">#REF!</definedName>
    <definedName name="QRT4_ITOG">#REF!</definedName>
    <definedName name="QRT4_LINE">#REF!</definedName>
    <definedName name="TABLE">#REF!</definedName>
    <definedName name="Z_FNUMBERS">#REF!</definedName>
    <definedName name="Z_MNLIST">#REF!</definedName>
    <definedName name="ZPQRT1_HEAD">#REF!</definedName>
    <definedName name="ZPQRT2_HEAD">#REF!</definedName>
    <definedName name="ZPQRT3_HEAD">#REF!</definedName>
    <definedName name="ZPQRT4_HEAD">#REF!</definedName>
    <definedName name="ZQRT1_HEAD">#REF!</definedName>
    <definedName name="ZQRT2_HEAD">#REF!</definedName>
    <definedName name="ZQRT3_HEAD">#REF!</definedName>
    <definedName name="ZQRT4_HEAD">#REF!</definedName>
  </definedNames>
  <calcPr calcId="162913" concurrentCalc="0"/>
</workbook>
</file>

<file path=xl/calcChain.xml><?xml version="1.0" encoding="utf-8"?>
<calcChain xmlns="http://schemas.openxmlformats.org/spreadsheetml/2006/main">
  <c r="AB12" i="2" l="1"/>
  <c r="AA12" i="2"/>
  <c r="Z12" i="2"/>
  <c r="O13" i="2"/>
  <c r="P13" i="2"/>
  <c r="Q13" i="2"/>
  <c r="R13" i="2"/>
  <c r="S13" i="2"/>
  <c r="T13" i="2"/>
  <c r="U13" i="2"/>
  <c r="V13" i="2"/>
  <c r="W13" i="2"/>
  <c r="X13" i="2"/>
  <c r="Y13" i="2"/>
  <c r="Z13" i="2"/>
  <c r="AA11" i="2"/>
  <c r="AA13" i="2"/>
  <c r="AB11" i="2"/>
  <c r="AB13" i="2"/>
  <c r="N13" i="2"/>
  <c r="O12" i="2"/>
  <c r="N12" i="2"/>
  <c r="X11" i="2"/>
  <c r="W11" i="2"/>
  <c r="V11" i="2"/>
  <c r="U11" i="2"/>
  <c r="T11" i="2"/>
  <c r="S11" i="2"/>
  <c r="R11" i="2"/>
  <c r="Q11" i="2"/>
  <c r="P11" i="2"/>
  <c r="O11" i="2"/>
  <c r="N11" i="2"/>
</calcChain>
</file>

<file path=xl/sharedStrings.xml><?xml version="1.0" encoding="utf-8"?>
<sst xmlns="http://schemas.openxmlformats.org/spreadsheetml/2006/main" count="100" uniqueCount="47">
  <si>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</si>
  <si>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</si>
  <si>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</si>
  <si>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</si>
  <si>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</si>
  <si>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</si>
  <si>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</si>
  <si>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</si>
  <si>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</si>
  <si>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</si>
  <si>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4*</t>
  </si>
  <si>
    <t>Итого по лоту:</t>
  </si>
  <si>
    <t>Итого по всем филиалам</t>
  </si>
  <si>
    <t>Квартал потребности</t>
  </si>
  <si>
    <t xml:space="preserve">Срок поставки
</t>
  </si>
  <si>
    <t>Страна происхождения</t>
  </si>
  <si>
    <t>Подлежит аттестации в ПАО "Россети" (Да/Нет) (заполняется Заказчиком)</t>
  </si>
  <si>
    <t>№ заключения аттестационной комиссии ПАО "Россети" (заполняется Участником)</t>
  </si>
  <si>
    <t>Наименование производителя, ИНН</t>
  </si>
  <si>
    <t>ПАО "Россети Урал" намерено приобрести следующую продукцию:</t>
  </si>
  <si>
    <t>предлагаемое Участником
(с указанием характеристик)</t>
  </si>
  <si>
    <t>требуемое Заказчиком</t>
  </si>
  <si>
    <t>Объем поставки под потребность 3 квартала 2026:</t>
  </si>
  <si>
    <t>БЭС</t>
  </si>
  <si>
    <t>КуЭС</t>
  </si>
  <si>
    <t>ОЭС</t>
  </si>
  <si>
    <t>ПГЭС</t>
  </si>
  <si>
    <t>СЭС</t>
  </si>
  <si>
    <t>ЦЭС</t>
  </si>
  <si>
    <t>ЧаЭС</t>
  </si>
  <si>
    <t>ЧуЭС</t>
  </si>
  <si>
    <t>ИА</t>
  </si>
  <si>
    <t>Объём  продукции в единицах измерения по производственным отделениям филиалов ПАО «Россети Урал» - Пермэнерго</t>
  </si>
  <si>
    <t>Итого по ПЭ</t>
  </si>
  <si>
    <t>Лыжи дерево-пластик ОХОТНИК 150х1750мм</t>
  </si>
  <si>
    <t>ПАР</t>
  </si>
  <si>
    <t>1. Основная деятельность</t>
  </si>
  <si>
    <t>28*</t>
  </si>
  <si>
    <t>Цена ед. изм. по оценке Заказчика, руб. без НДС</t>
  </si>
  <si>
    <t>Цена ед. изм. по оценке Заказчика, руб. с НДС</t>
  </si>
  <si>
    <t xml:space="preserve">Общая сумма по оценке Заказчика,   руб. без НДС </t>
  </si>
  <si>
    <t>Общая сумма по оценке Заказчика,   руб. с НДС</t>
  </si>
  <si>
    <t>ID закупки 60962 Поставка лыж промысловых  в лоте участвуют: ПЭ</t>
  </si>
  <si>
    <t>Нет</t>
  </si>
  <si>
    <t xml:space="preserve">в течение 45 календарных дней с момента заключения договора </t>
  </si>
  <si>
    <t>26*</t>
  </si>
  <si>
    <t>Приложение № 1.1.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</si>
</sst>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4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2:AB25"/>
  <sheetViews>
    <sheetView tabSelected="1" zoomScale="70" zoomScaleNormal="70" workbookViewId="0">
      <selection activeCell="Z12" sqref="Z12"/>
    </sheetView>
  </sheetViews>
  <sheetFormatPr defaultColWidth="11.7109375" defaultRowHeight="15" x14ac:dyDescent="0.25"/>
  <cols>
    <col min="1" max="1" width="4.42578125" style="14" customWidth="1"/>
    <col min="2" max="2" width="17.140625" style="14" customWidth="1"/>
    <col min="3" max="3" width="43" style="14" customWidth="1"/>
    <col min="4" max="4" width="27.7109375" style="14" customWidth="1"/>
    <col min="5" max="5" width="26.28515625" style="14" customWidth="1"/>
    <col min="6" max="6" width="26" style="14" customWidth="1"/>
    <col min="7" max="7" width="19.5703125" style="14" customWidth="1"/>
    <col min="8" max="8" width="18.140625" style="14" customWidth="1"/>
    <col min="9" max="9" width="23.85546875" style="14" customWidth="1"/>
    <col min="10" max="10" width="33" style="22" customWidth="1"/>
    <col min="11" max="11" width="12" style="14" customWidth="1"/>
    <col min="12" max="12" width="20" style="14" customWidth="1"/>
    <col min="13" max="13" width="8.5703125" style="14" customWidth="1"/>
    <col min="14" max="14" width="10.28515625" style="14" customWidth="1"/>
    <col min="15" max="16" width="12.5703125" style="14" customWidth="1"/>
    <col min="17" max="17" width="12.5703125" style="16" customWidth="1"/>
    <col min="18" max="24" width="12.5703125" style="14" customWidth="1"/>
    <col min="25" max="28" width="11" style="14" customWidth="1"/>
    <col min="29" max="30" width="7.140625" style="14" customWidth="1"/>
    <col min="31" max="31" width="9.28515625" style="14" customWidth="1"/>
    <col min="32" max="32" width="14" style="14" customWidth="1"/>
    <col min="33" max="33" width="14.140625" style="14" customWidth="1"/>
    <col min="34" max="16384" width="11.7109375" style="14"/>
  </cols>
  <sheetData>
    <row r="2" spans="1:28" ht="45" customHeight="1" x14ac:dyDescent="0.25">
      <c r="Q2" s="15"/>
      <c r="U2" s="35" t="s">
        <v>46</v>
      </c>
      <c r="V2" s="35"/>
      <c r="W2" s="35"/>
      <c r="X2" s="35"/>
      <c r="Y2" s="35"/>
      <c r="Z2" s="35"/>
      <c r="AA2" s="35"/>
      <c r="AB2" s="35"/>
    </row>
    <row r="3" spans="1:28" x14ac:dyDescent="0.25">
      <c r="P3" s="15"/>
      <c r="Q3" s="15"/>
    </row>
    <row r="4" spans="1:28" ht="15" customHeight="1" x14ac:dyDescent="0.25">
      <c r="A4" s="36" t="s">
        <v>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spans="1:28" ht="15" customHeight="1" x14ac:dyDescent="0.25">
      <c r="A5" s="37" t="s">
        <v>19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</row>
    <row r="6" spans="1:28" ht="45" customHeight="1" x14ac:dyDescent="0.25">
      <c r="A6" s="28" t="s">
        <v>1</v>
      </c>
      <c r="B6" s="28" t="s">
        <v>2</v>
      </c>
      <c r="C6" s="29" t="s">
        <v>3</v>
      </c>
      <c r="D6" s="38"/>
      <c r="E6" s="38"/>
      <c r="F6" s="38"/>
      <c r="G6" s="38"/>
      <c r="H6" s="38"/>
      <c r="I6" s="38"/>
      <c r="J6" s="38"/>
      <c r="K6" s="39"/>
      <c r="L6" s="28" t="s">
        <v>5</v>
      </c>
      <c r="M6" s="28" t="s">
        <v>6</v>
      </c>
      <c r="N6" s="28" t="s">
        <v>12</v>
      </c>
      <c r="O6" s="29" t="s">
        <v>32</v>
      </c>
      <c r="P6" s="38"/>
      <c r="Q6" s="38"/>
      <c r="R6" s="38"/>
      <c r="S6" s="38"/>
      <c r="T6" s="38"/>
      <c r="U6" s="38"/>
      <c r="V6" s="38"/>
      <c r="W6" s="38"/>
      <c r="X6" s="39"/>
      <c r="Y6" s="41" t="s">
        <v>38</v>
      </c>
      <c r="Z6" s="41" t="s">
        <v>39</v>
      </c>
      <c r="AA6" s="40" t="s">
        <v>40</v>
      </c>
      <c r="AB6" s="40" t="s">
        <v>41</v>
      </c>
    </row>
    <row r="7" spans="1:28" ht="14.45" customHeight="1" x14ac:dyDescent="0.25">
      <c r="A7" s="28" t="s">
        <v>4</v>
      </c>
      <c r="B7" s="28" t="s">
        <v>4</v>
      </c>
      <c r="C7" s="28" t="s">
        <v>7</v>
      </c>
      <c r="D7" s="28" t="s">
        <v>4</v>
      </c>
      <c r="E7" s="29" t="s">
        <v>8</v>
      </c>
      <c r="F7" s="30"/>
      <c r="G7" s="30"/>
      <c r="H7" s="30"/>
      <c r="I7" s="31"/>
      <c r="J7" s="23"/>
      <c r="K7" s="6"/>
      <c r="L7" s="28" t="s">
        <v>4</v>
      </c>
      <c r="M7" s="28" t="s">
        <v>4</v>
      </c>
      <c r="N7" s="28" t="s">
        <v>4</v>
      </c>
      <c r="O7" s="32" t="s">
        <v>33</v>
      </c>
      <c r="P7" s="32" t="s">
        <v>23</v>
      </c>
      <c r="Q7" s="32" t="s">
        <v>24</v>
      </c>
      <c r="R7" s="32" t="s">
        <v>25</v>
      </c>
      <c r="S7" s="32" t="s">
        <v>26</v>
      </c>
      <c r="T7" s="32" t="s">
        <v>27</v>
      </c>
      <c r="U7" s="32" t="s">
        <v>28</v>
      </c>
      <c r="V7" s="32" t="s">
        <v>29</v>
      </c>
      <c r="W7" s="32" t="s">
        <v>30</v>
      </c>
      <c r="X7" s="32" t="s">
        <v>31</v>
      </c>
      <c r="Y7" s="41" t="s">
        <v>4</v>
      </c>
      <c r="Z7" s="41" t="s">
        <v>4</v>
      </c>
      <c r="AA7" s="40" t="s">
        <v>4</v>
      </c>
      <c r="AB7" s="40" t="s">
        <v>4</v>
      </c>
    </row>
    <row r="8" spans="1:28" ht="90" customHeight="1" x14ac:dyDescent="0.25">
      <c r="A8" s="28" t="s">
        <v>4</v>
      </c>
      <c r="B8" s="28" t="s">
        <v>4</v>
      </c>
      <c r="C8" s="6" t="s">
        <v>21</v>
      </c>
      <c r="D8" s="6" t="s">
        <v>20</v>
      </c>
      <c r="E8" s="6" t="s">
        <v>16</v>
      </c>
      <c r="F8" s="6" t="s">
        <v>17</v>
      </c>
      <c r="G8" s="6" t="s">
        <v>18</v>
      </c>
      <c r="H8" s="6" t="s">
        <v>15</v>
      </c>
      <c r="I8" s="6" t="s">
        <v>9</v>
      </c>
      <c r="J8" s="23" t="s">
        <v>14</v>
      </c>
      <c r="K8" s="6" t="s">
        <v>13</v>
      </c>
      <c r="L8" s="28" t="s">
        <v>4</v>
      </c>
      <c r="M8" s="28" t="s">
        <v>4</v>
      </c>
      <c r="N8" s="28" t="s">
        <v>4</v>
      </c>
      <c r="O8" s="33"/>
      <c r="P8" s="33"/>
      <c r="Q8" s="33"/>
      <c r="R8" s="33"/>
      <c r="S8" s="33"/>
      <c r="T8" s="33"/>
      <c r="U8" s="33"/>
      <c r="V8" s="33"/>
      <c r="W8" s="33"/>
      <c r="X8" s="33"/>
      <c r="Y8" s="41" t="s">
        <v>4</v>
      </c>
      <c r="Z8" s="41" t="s">
        <v>4</v>
      </c>
      <c r="AA8" s="40" t="s">
        <v>4</v>
      </c>
      <c r="AB8" s="40" t="s">
        <v>4</v>
      </c>
    </row>
    <row r="9" spans="1:28" x14ac:dyDescent="0.25">
      <c r="A9" s="6">
        <v>1</v>
      </c>
      <c r="B9" s="6">
        <v>2</v>
      </c>
      <c r="C9" s="6">
        <v>3</v>
      </c>
      <c r="D9" s="6" t="s">
        <v>10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23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6">
        <v>16</v>
      </c>
      <c r="Q9" s="6">
        <v>17</v>
      </c>
      <c r="R9" s="6">
        <v>18</v>
      </c>
      <c r="S9" s="6">
        <v>19</v>
      </c>
      <c r="T9" s="6">
        <v>20</v>
      </c>
      <c r="U9" s="6">
        <v>21</v>
      </c>
      <c r="V9" s="6">
        <v>22</v>
      </c>
      <c r="W9" s="6">
        <v>23</v>
      </c>
      <c r="X9" s="6">
        <v>24</v>
      </c>
      <c r="Y9" s="6">
        <v>25</v>
      </c>
      <c r="Z9" s="4" t="s">
        <v>45</v>
      </c>
      <c r="AA9" s="5">
        <v>27</v>
      </c>
      <c r="AB9" s="5" t="s">
        <v>37</v>
      </c>
    </row>
    <row r="10" spans="1:28" ht="15" customHeight="1" x14ac:dyDescent="0.25">
      <c r="A10" s="34" t="s">
        <v>42</v>
      </c>
      <c r="B10" s="34" t="s">
        <v>4</v>
      </c>
      <c r="C10" s="34" t="s">
        <v>4</v>
      </c>
      <c r="D10" s="34" t="s">
        <v>4</v>
      </c>
      <c r="E10" s="34"/>
      <c r="F10" s="34"/>
      <c r="G10" s="34" t="s">
        <v>4</v>
      </c>
      <c r="H10" s="34"/>
      <c r="I10" s="34" t="s">
        <v>4</v>
      </c>
      <c r="J10" s="23"/>
      <c r="K10" s="6"/>
      <c r="L10" s="6" t="s">
        <v>4</v>
      </c>
      <c r="M10" s="6" t="s">
        <v>4</v>
      </c>
      <c r="N10" s="6" t="s">
        <v>4</v>
      </c>
      <c r="O10" s="2" t="s">
        <v>4</v>
      </c>
      <c r="P10" s="2" t="s">
        <v>4</v>
      </c>
      <c r="Q10" s="2" t="s">
        <v>4</v>
      </c>
      <c r="R10" s="2" t="s">
        <v>4</v>
      </c>
      <c r="S10" s="2" t="s">
        <v>4</v>
      </c>
      <c r="T10" s="2" t="s">
        <v>4</v>
      </c>
      <c r="U10" s="2" t="s">
        <v>4</v>
      </c>
      <c r="V10" s="2" t="s">
        <v>4</v>
      </c>
      <c r="W10" s="2" t="s">
        <v>4</v>
      </c>
      <c r="X10" s="2" t="s">
        <v>4</v>
      </c>
      <c r="Y10" s="1" t="s">
        <v>4</v>
      </c>
      <c r="Z10" s="4" t="s">
        <v>4</v>
      </c>
      <c r="AA10" s="5"/>
      <c r="AB10" s="5"/>
    </row>
    <row r="11" spans="1:28" ht="15" customHeight="1" x14ac:dyDescent="0.25">
      <c r="A11" s="26" t="s">
        <v>22</v>
      </c>
      <c r="B11" s="27"/>
      <c r="C11" s="27"/>
      <c r="D11" s="27"/>
      <c r="E11" s="27"/>
      <c r="F11" s="27"/>
      <c r="G11" s="27"/>
      <c r="H11" s="27"/>
      <c r="I11" s="27"/>
      <c r="J11" s="24"/>
      <c r="K11" s="7"/>
      <c r="L11" s="8" t="s">
        <v>4</v>
      </c>
      <c r="M11" s="6" t="s">
        <v>4</v>
      </c>
      <c r="N11" s="9">
        <f>SUM(N12:N12)</f>
        <v>18</v>
      </c>
      <c r="O11" s="2">
        <f t="shared" ref="O11:O12" si="0">IF(SUM(P11:X11)&gt;0,SUM(P11:X11),"")</f>
        <v>18</v>
      </c>
      <c r="P11" s="2">
        <f t="shared" ref="P11:X11" si="1">SUM(P12:P12)</f>
        <v>3</v>
      </c>
      <c r="Q11" s="2">
        <f t="shared" si="1"/>
        <v>4</v>
      </c>
      <c r="R11" s="2">
        <f t="shared" si="1"/>
        <v>0</v>
      </c>
      <c r="S11" s="2">
        <f t="shared" si="1"/>
        <v>2</v>
      </c>
      <c r="T11" s="2">
        <f t="shared" si="1"/>
        <v>0</v>
      </c>
      <c r="U11" s="2">
        <f t="shared" si="1"/>
        <v>6</v>
      </c>
      <c r="V11" s="2">
        <f t="shared" si="1"/>
        <v>3</v>
      </c>
      <c r="W11" s="2">
        <f t="shared" si="1"/>
        <v>0</v>
      </c>
      <c r="X11" s="2">
        <f t="shared" si="1"/>
        <v>0</v>
      </c>
      <c r="Y11" s="1" t="s">
        <v>4</v>
      </c>
      <c r="Z11" s="9"/>
      <c r="AA11" s="9">
        <f>ROUND(SUM(AA12:AA12),2)</f>
        <v>90967.32</v>
      </c>
      <c r="AB11" s="9">
        <f>ROUND(SUM(AB12:AB12),2)</f>
        <v>110980.08</v>
      </c>
    </row>
    <row r="12" spans="1:28" ht="30" x14ac:dyDescent="0.25">
      <c r="A12" s="6">
        <v>1</v>
      </c>
      <c r="B12" s="6">
        <v>1069909</v>
      </c>
      <c r="C12" s="6" t="s">
        <v>34</v>
      </c>
      <c r="D12" s="6" t="s">
        <v>4</v>
      </c>
      <c r="E12" s="6" t="s">
        <v>43</v>
      </c>
      <c r="F12" s="6" t="s">
        <v>4</v>
      </c>
      <c r="G12" s="6" t="s">
        <v>4</v>
      </c>
      <c r="H12" s="6"/>
      <c r="I12" s="6" t="s">
        <v>4</v>
      </c>
      <c r="J12" s="23" t="s">
        <v>44</v>
      </c>
      <c r="K12" s="6">
        <v>32026</v>
      </c>
      <c r="L12" s="6" t="s">
        <v>36</v>
      </c>
      <c r="M12" s="6" t="s">
        <v>35</v>
      </c>
      <c r="N12" s="6">
        <f>SUM(O12)</f>
        <v>18</v>
      </c>
      <c r="O12" s="2">
        <f t="shared" si="0"/>
        <v>18</v>
      </c>
      <c r="P12" s="2">
        <v>3</v>
      </c>
      <c r="Q12" s="2">
        <v>4</v>
      </c>
      <c r="R12" s="2">
        <v>0</v>
      </c>
      <c r="S12" s="2">
        <v>2</v>
      </c>
      <c r="T12" s="2">
        <v>0</v>
      </c>
      <c r="U12" s="2">
        <v>6</v>
      </c>
      <c r="V12" s="2">
        <v>3</v>
      </c>
      <c r="W12" s="2">
        <v>0</v>
      </c>
      <c r="X12" s="2">
        <v>0</v>
      </c>
      <c r="Y12" s="10">
        <v>5053.74</v>
      </c>
      <c r="Z12" s="9">
        <f>ROUND(Y12*1.22,2)</f>
        <v>6165.56</v>
      </c>
      <c r="AA12" s="5">
        <f>ROUND(Y12*N12,2)</f>
        <v>90967.32</v>
      </c>
      <c r="AB12" s="5">
        <f>ROUND(Z12*N12,2)</f>
        <v>110980.08</v>
      </c>
    </row>
    <row r="13" spans="1:28" ht="15" customHeight="1" x14ac:dyDescent="0.25">
      <c r="A13" s="11"/>
      <c r="B13" s="11" t="s">
        <v>4</v>
      </c>
      <c r="C13" s="11" t="s">
        <v>4</v>
      </c>
      <c r="D13" s="11" t="s">
        <v>4</v>
      </c>
      <c r="E13" s="11" t="s">
        <v>4</v>
      </c>
      <c r="F13" s="11" t="s">
        <v>4</v>
      </c>
      <c r="G13" s="11" t="s">
        <v>4</v>
      </c>
      <c r="H13" s="11"/>
      <c r="I13" s="11" t="s">
        <v>4</v>
      </c>
      <c r="J13" s="11"/>
      <c r="K13" s="11"/>
      <c r="L13" s="6" t="s">
        <v>11</v>
      </c>
      <c r="M13" s="6" t="s">
        <v>4</v>
      </c>
      <c r="N13" s="1">
        <f>N11</f>
        <v>18</v>
      </c>
      <c r="O13" s="1">
        <f t="shared" ref="O13:AB13" si="2">O11</f>
        <v>18</v>
      </c>
      <c r="P13" s="1">
        <f t="shared" si="2"/>
        <v>3</v>
      </c>
      <c r="Q13" s="1">
        <f t="shared" si="2"/>
        <v>4</v>
      </c>
      <c r="R13" s="1">
        <f t="shared" si="2"/>
        <v>0</v>
      </c>
      <c r="S13" s="1">
        <f t="shared" si="2"/>
        <v>2</v>
      </c>
      <c r="T13" s="1">
        <f t="shared" si="2"/>
        <v>0</v>
      </c>
      <c r="U13" s="1">
        <f t="shared" si="2"/>
        <v>6</v>
      </c>
      <c r="V13" s="1">
        <f t="shared" si="2"/>
        <v>3</v>
      </c>
      <c r="W13" s="1">
        <f t="shared" si="2"/>
        <v>0</v>
      </c>
      <c r="X13" s="1">
        <f t="shared" si="2"/>
        <v>0</v>
      </c>
      <c r="Y13" s="1" t="str">
        <f t="shared" si="2"/>
        <v/>
      </c>
      <c r="Z13" s="1">
        <f t="shared" si="2"/>
        <v>0</v>
      </c>
      <c r="AA13" s="1">
        <f t="shared" si="2"/>
        <v>90967.32</v>
      </c>
      <c r="AB13" s="1">
        <f t="shared" si="2"/>
        <v>110980.08</v>
      </c>
    </row>
    <row r="16" spans="1:28" s="18" customFormat="1" ht="15.75" x14ac:dyDescent="0.25">
      <c r="A16" s="17"/>
      <c r="B16" s="12"/>
      <c r="C16" s="13"/>
      <c r="D16" s="13"/>
      <c r="E16" s="13"/>
      <c r="F16" s="13"/>
      <c r="G16" s="13"/>
      <c r="H16" s="13"/>
      <c r="I16" s="13"/>
      <c r="J16" s="42"/>
    </row>
    <row r="17" spans="1:10" s="18" customFormat="1" ht="15.75" x14ac:dyDescent="0.25">
      <c r="A17" s="17"/>
      <c r="B17" s="13"/>
      <c r="C17" s="13"/>
      <c r="D17" s="13"/>
      <c r="E17" s="13"/>
      <c r="F17" s="13"/>
      <c r="G17" s="13"/>
      <c r="H17" s="13"/>
      <c r="I17" s="3"/>
      <c r="J17" s="3"/>
    </row>
    <row r="18" spans="1:10" s="18" customFormat="1" ht="15.75" x14ac:dyDescent="0.25">
      <c r="A18" s="17"/>
      <c r="B18" s="12"/>
      <c r="C18" s="12"/>
      <c r="D18" s="12"/>
      <c r="E18" s="12"/>
      <c r="F18" s="12"/>
      <c r="G18" s="12"/>
      <c r="H18" s="12"/>
      <c r="I18" s="12"/>
      <c r="J18" s="43"/>
    </row>
    <row r="19" spans="1:10" s="18" customFormat="1" ht="15.75" x14ac:dyDescent="0.25">
      <c r="A19" s="17"/>
      <c r="B19" s="19"/>
      <c r="C19" s="20"/>
      <c r="D19" s="20"/>
      <c r="E19" s="20"/>
      <c r="F19" s="20"/>
      <c r="G19" s="20"/>
      <c r="H19" s="20"/>
      <c r="I19" s="20"/>
      <c r="J19" s="44"/>
    </row>
    <row r="20" spans="1:10" s="18" customFormat="1" x14ac:dyDescent="0.25">
      <c r="A20" s="17"/>
      <c r="B20" s="25"/>
      <c r="C20" s="25"/>
      <c r="D20" s="25"/>
      <c r="E20" s="25"/>
      <c r="F20" s="25"/>
      <c r="G20" s="25"/>
      <c r="H20" s="25"/>
      <c r="I20" s="25"/>
      <c r="J20" s="25"/>
    </row>
    <row r="21" spans="1:10" s="17" customFormat="1" x14ac:dyDescent="0.25">
      <c r="J21" s="45"/>
    </row>
    <row r="22" spans="1:10" s="17" customFormat="1" ht="15.75" x14ac:dyDescent="0.25">
      <c r="B22" s="13"/>
      <c r="J22" s="45"/>
    </row>
    <row r="24" spans="1:10" x14ac:dyDescent="0.25">
      <c r="A24" s="21"/>
    </row>
    <row r="25" spans="1:10" x14ac:dyDescent="0.25">
      <c r="A25" s="21"/>
    </row>
  </sheetData>
  <mergeCells count="29">
    <mergeCell ref="U2:AB2"/>
    <mergeCell ref="A4:Z4"/>
    <mergeCell ref="A5:Z5"/>
    <mergeCell ref="A6:A8"/>
    <mergeCell ref="B6:B8"/>
    <mergeCell ref="C6:K6"/>
    <mergeCell ref="L6:L8"/>
    <mergeCell ref="M6:M8"/>
    <mergeCell ref="W7:W8"/>
    <mergeCell ref="AB6:AB8"/>
    <mergeCell ref="N6:N8"/>
    <mergeCell ref="O6:X6"/>
    <mergeCell ref="Y6:Y8"/>
    <mergeCell ref="Z6:Z8"/>
    <mergeCell ref="AA6:AA8"/>
    <mergeCell ref="P7:P8"/>
    <mergeCell ref="Q7:Q8"/>
    <mergeCell ref="X7:X8"/>
    <mergeCell ref="R7:R8"/>
    <mergeCell ref="S7:S8"/>
    <mergeCell ref="T7:T8"/>
    <mergeCell ref="U7:U8"/>
    <mergeCell ref="V7:V8"/>
    <mergeCell ref="B20:J20"/>
    <mergeCell ref="A11:I11"/>
    <mergeCell ref="C7:D7"/>
    <mergeCell ref="E7:I7"/>
    <mergeCell ref="O7:O8"/>
    <mergeCell ref="A10:I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НМЦ лота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Черепанова Олеся Александровна</cp:lastModifiedBy>
  <dcterms:created xsi:type="dcterms:W3CDTF">2016-10-05T06:20:23Z</dcterms:created>
  <dcterms:modified xsi:type="dcterms:W3CDTF">2026-06-17T06:57:13Z</dcterms:modified>
</cp:coreProperties>
</file>